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95" yWindow="135" windowWidth="27405" windowHeight="11835"/>
  </bookViews>
  <sheets>
    <sheet name="Ф_5 2028" sheetId="1" r:id="rId1"/>
  </sheets>
  <externalReferences>
    <externalReference r:id="rId2"/>
  </externalReferences>
  <definedNames>
    <definedName name="_xlnm._FilterDatabase" localSheetId="0" hidden="1">'Ф_5 2028'!$A$19:$AO$77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2028'!$15:$19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2028'!$A$1:$AL$77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  <c r="AL58"/>
  <c r="AK58"/>
  <c r="AJ58"/>
  <c r="AI58"/>
  <c r="AH58"/>
  <c r="AG58"/>
  <c r="AG57" s="1"/>
  <c r="AG55" s="1"/>
  <c r="AL77"/>
  <c r="AL76" s="1"/>
  <c r="AL26" s="1"/>
  <c r="AK77"/>
  <c r="AK76" s="1"/>
  <c r="AK26" s="1"/>
  <c r="AJ77"/>
  <c r="AJ76" s="1"/>
  <c r="AJ26" s="1"/>
  <c r="AI77"/>
  <c r="AI76" s="1"/>
  <c r="AI26" s="1"/>
  <c r="AH77"/>
  <c r="AH76" s="1"/>
  <c r="AH26" s="1"/>
  <c r="AG77"/>
  <c r="AG76" s="1"/>
  <c r="AG26" s="1"/>
  <c r="E76"/>
  <c r="F76"/>
  <c r="F26" s="1"/>
  <c r="G76"/>
  <c r="G26" s="1"/>
  <c r="H76"/>
  <c r="I76"/>
  <c r="I26" s="1"/>
  <c r="J76"/>
  <c r="J26" s="1"/>
  <c r="K76"/>
  <c r="K26" s="1"/>
  <c r="L76"/>
  <c r="M76"/>
  <c r="M26" s="1"/>
  <c r="N76"/>
  <c r="N26" s="1"/>
  <c r="O76"/>
  <c r="O26" s="1"/>
  <c r="P76"/>
  <c r="Q76"/>
  <c r="Q26" s="1"/>
  <c r="R76"/>
  <c r="R26" s="1"/>
  <c r="S76"/>
  <c r="S26" s="1"/>
  <c r="T76"/>
  <c r="U76"/>
  <c r="V76"/>
  <c r="V26" s="1"/>
  <c r="W76"/>
  <c r="W26" s="1"/>
  <c r="X76"/>
  <c r="Y76"/>
  <c r="Y26" s="1"/>
  <c r="Z76"/>
  <c r="Z26" s="1"/>
  <c r="AA76"/>
  <c r="AA26" s="1"/>
  <c r="AB76"/>
  <c r="AB26" s="1"/>
  <c r="AC76"/>
  <c r="AD76"/>
  <c r="AD26" s="1"/>
  <c r="AE76"/>
  <c r="AE26" s="1"/>
  <c r="AF76"/>
  <c r="AF26" s="1"/>
  <c r="D76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B37"/>
  <c r="AB36" s="1"/>
  <c r="AA37"/>
  <c r="Z37"/>
  <c r="Y37"/>
  <c r="AE33"/>
  <c r="AD33"/>
  <c r="AC33"/>
  <c r="AB33"/>
  <c r="AA33"/>
  <c r="Z33"/>
  <c r="Y33"/>
  <c r="AE29"/>
  <c r="AD29"/>
  <c r="AC29"/>
  <c r="AB29"/>
  <c r="AA29"/>
  <c r="Z29"/>
  <c r="Y29"/>
  <c r="AC26"/>
  <c r="AE25"/>
  <c r="AD25"/>
  <c r="AC25"/>
  <c r="AB25"/>
  <c r="AA25"/>
  <c r="Z25"/>
  <c r="Y25"/>
  <c r="AE24"/>
  <c r="AD24"/>
  <c r="AC24"/>
  <c r="AB24"/>
  <c r="AA24"/>
  <c r="Z24"/>
  <c r="Y24"/>
  <c r="AE23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W37"/>
  <c r="V37"/>
  <c r="U37"/>
  <c r="T37"/>
  <c r="S37"/>
  <c r="R37"/>
  <c r="R36" s="1"/>
  <c r="Q37"/>
  <c r="Q36" s="1"/>
  <c r="P37"/>
  <c r="O37"/>
  <c r="N37"/>
  <c r="M37"/>
  <c r="L37"/>
  <c r="K37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U26"/>
  <c r="T26"/>
  <c r="P26"/>
  <c r="L26"/>
  <c r="H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AC36" l="1"/>
  <c r="L36"/>
  <c r="X36"/>
  <c r="W36"/>
  <c r="K36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E20" l="1"/>
  <c r="E27" s="1"/>
  <c r="AB20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<sst xmlns="http://schemas.openxmlformats.org/spreadsheetml/2006/main" count="271" uniqueCount="173">
  <si>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</si>
  <si>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</si>
  <si>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</si>
  <si>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</si>
  <si>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</si>
  <si>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</si>
  <si>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</si>
  <si>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</si>
  <si>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</si>
  <si>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</si>
  <si>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</si>
  <si>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</si>
  <si>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</si>
  <si>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</si>
  <si>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</si>
  <si>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</si>
  <si>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</si>
  <si>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</si>
  <si>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</si>
  <si>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</si>
  <si>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</si>
  <si>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</si>
  <si>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</si>
  <si>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</si>
  <si>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</si>
  <si>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</si>
  <si>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</si>
  <si>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</si>
  <si>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</si>
  <si>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</si>
  <si>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</si>
  <si>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</si>
  <si>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</si>
  <si>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</si>
  <si>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</si>
  <si>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</si>
  <si>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</si>
  <si>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</si>
  <si>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</si>
  <si>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</si>
  <si>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</si>
  <si>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</si>
  <si>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</si>
  <si>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</si>
  <si>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</si>
  <si>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</si>
  <si>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</si>
  <si>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</si>
  <si>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</si>
  <si>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</si>
  <si>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</si>
  <si>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</si>
  <si>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</si>
  <si>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</si>
  <si>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</si>
  <si>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</si>
  <si>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</si>
  <si>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</si>
  <si>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</si>
  <si>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</si>
  <si>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</si>
  <si>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</si>
  <si>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</si>
  <si>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</si>
  <si>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</si>
  <si>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</si>
  <si>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</si>
  <si>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</si>
  <si>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</si>
  <si>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</si>
  <si>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</si>
  <si>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</si>
  <si>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</si>
  <si>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</si>
  <si>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</si>
  <si>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</si>
  <si>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</si>
  <si>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</si>
  <si>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</si>
  <si>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</si>
  <si>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</si>
  <si>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</si>
  <si>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</si>
  <si>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</si>
  <si>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</si>
  <si>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</si>
  <si>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</si>
  <si>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</si>
  <si>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</si>
  <si>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</si>
  <si>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</si>
  <si>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</si>
  <si>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</si>
  <si>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</si>
  <si>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</si>
  <si>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</si>
  <si>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</si>
  <si>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</si>
  <si>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</si>
  <si>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</si>
  <si>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</si>
  <si>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</si>
  <si>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</si>
  <si>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</si>
  <si>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</si>
  <si>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</si>
  <si>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</si>
  <si>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</si>
  <si>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</si>
  <si>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</si>
  <si>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</si>
  <si>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</si>
  <si>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</si>
  <si>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</si>
  <si>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</si>
  <si>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</si>
  <si>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</si>
  <si>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</si>
  <si>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</si>
  <si>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</si>
  <si>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</si>
  <si>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</si>
  <si>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</si>
  <si>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</si>
  <si>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</si>
  <si>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</si>
  <si>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</si>
  <si>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</si>
  <si>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</si>
  <si>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</si>
  <si>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</si>
  <si>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</si>
  <si>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</si>
  <si>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</si>
  <si>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</si>
  <si>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</si>
  <si>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</si>
  <si>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</si>
  <si>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</si>
  <si>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</si>
  <si>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</si>
  <si>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</si>
  <si>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</si>
  <si>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</si>
  <si>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</si>
  <si>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</si>
  <si>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</si>
  <si>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</si>
  <si>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</si>
  <si>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</si>
  <si>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</si>
  <si>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</si>
  <si>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</si>
  <si>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</si>
  <si>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</si>
  <si>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</si>
  <si>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</si>
  <si>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</si>
  <si>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</si>
  <si>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</si>
  <si>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</si>
  <si>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</si>
  <si>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</si>
  <si>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</si>
  <si>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</si>
  <si>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</si>
  <si>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2028</t>
  </si>
  <si>
    <t>Итого план 
за 2028 год</t>
  </si>
  <si>
    <t>O_Ю-В_058_001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</si>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</sst>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N77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70.8554687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B1" s="30"/>
      <c r="AL1" s="4" t="s">
        <v>152</v>
      </c>
    </row>
    <row r="2" spans="1:40" s="3" customFormat="1" ht="18.75">
      <c r="B2" s="30"/>
      <c r="AL2" s="5" t="s">
        <v>151</v>
      </c>
    </row>
    <row r="3" spans="1:40" s="3" customFormat="1" ht="18.75">
      <c r="B3" s="30"/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3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7"/>
      <c r="B9" s="32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1" t="str">
        <f>'[1]Ф_2 '!$A$9:$DA$9</f>
        <v>Год раскрытия информации: 2026 год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6"/>
      <c r="B11" s="33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6" t="s">
        <v>154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"/>
      <c r="AN12" s="1"/>
    </row>
    <row r="13" spans="1:40" s="3" customFormat="1" ht="15.75" customHeight="1">
      <c r="A13" s="3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1"/>
      <c r="AN13" s="1"/>
    </row>
    <row r="14" spans="1:40" s="3" customFormat="1" ht="18.75">
      <c r="A14" s="22"/>
      <c r="B14" s="34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</row>
    <row r="15" spans="1:40" s="8" customFormat="1" ht="19.5" customHeight="1">
      <c r="A15" s="43" t="s">
        <v>147</v>
      </c>
      <c r="B15" s="43" t="s">
        <v>146</v>
      </c>
      <c r="C15" s="43" t="s">
        <v>145</v>
      </c>
      <c r="D15" s="46" t="s">
        <v>144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40" s="8" customFormat="1" ht="36" customHeight="1">
      <c r="A16" s="44"/>
      <c r="B16" s="44"/>
      <c r="C16" s="44"/>
      <c r="D16" s="46" t="s">
        <v>143</v>
      </c>
      <c r="E16" s="46"/>
      <c r="F16" s="46"/>
      <c r="G16" s="46"/>
      <c r="H16" s="46"/>
      <c r="I16" s="46"/>
      <c r="J16" s="46"/>
      <c r="K16" s="46" t="s">
        <v>142</v>
      </c>
      <c r="L16" s="46"/>
      <c r="M16" s="46"/>
      <c r="N16" s="46"/>
      <c r="O16" s="46"/>
      <c r="P16" s="46"/>
      <c r="Q16" s="46"/>
      <c r="R16" s="46" t="s">
        <v>141</v>
      </c>
      <c r="S16" s="46"/>
      <c r="T16" s="46"/>
      <c r="U16" s="46"/>
      <c r="V16" s="46"/>
      <c r="W16" s="46"/>
      <c r="X16" s="46"/>
      <c r="Y16" s="46" t="s">
        <v>140</v>
      </c>
      <c r="Z16" s="46"/>
      <c r="AA16" s="46"/>
      <c r="AB16" s="46"/>
      <c r="AC16" s="46"/>
      <c r="AD16" s="46"/>
      <c r="AE16" s="46"/>
      <c r="AF16" s="47" t="s">
        <v>167</v>
      </c>
      <c r="AG16" s="47"/>
      <c r="AH16" s="47"/>
      <c r="AI16" s="47"/>
      <c r="AJ16" s="47"/>
      <c r="AK16" s="47"/>
      <c r="AL16" s="47"/>
    </row>
    <row r="17" spans="1:38" s="8" customFormat="1" ht="43.5" customHeight="1">
      <c r="A17" s="44"/>
      <c r="B17" s="44"/>
      <c r="C17" s="44"/>
      <c r="D17" s="25" t="s">
        <v>139</v>
      </c>
      <c r="E17" s="46" t="s">
        <v>138</v>
      </c>
      <c r="F17" s="46"/>
      <c r="G17" s="46"/>
      <c r="H17" s="46"/>
      <c r="I17" s="46"/>
      <c r="J17" s="46"/>
      <c r="K17" s="25" t="s">
        <v>139</v>
      </c>
      <c r="L17" s="47" t="s">
        <v>138</v>
      </c>
      <c r="M17" s="47"/>
      <c r="N17" s="47"/>
      <c r="O17" s="47"/>
      <c r="P17" s="47"/>
      <c r="Q17" s="47"/>
      <c r="R17" s="25" t="s">
        <v>139</v>
      </c>
      <c r="S17" s="47" t="s">
        <v>138</v>
      </c>
      <c r="T17" s="47"/>
      <c r="U17" s="47"/>
      <c r="V17" s="47"/>
      <c r="W17" s="47"/>
      <c r="X17" s="47"/>
      <c r="Y17" s="25" t="s">
        <v>139</v>
      </c>
      <c r="Z17" s="47" t="s">
        <v>138</v>
      </c>
      <c r="AA17" s="47"/>
      <c r="AB17" s="47"/>
      <c r="AC17" s="47"/>
      <c r="AD17" s="47"/>
      <c r="AE17" s="47"/>
      <c r="AF17" s="25" t="s">
        <v>139</v>
      </c>
      <c r="AG17" s="47" t="s">
        <v>138</v>
      </c>
      <c r="AH17" s="47"/>
      <c r="AI17" s="47"/>
      <c r="AJ17" s="47"/>
      <c r="AK17" s="47"/>
      <c r="AL17" s="47"/>
    </row>
    <row r="18" spans="1:38" s="8" customFormat="1" ht="153" customHeight="1">
      <c r="A18" s="45"/>
      <c r="B18" s="45"/>
      <c r="C18" s="45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24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17.871000000000002</v>
      </c>
      <c r="AA20" s="18">
        <f t="shared" si="1"/>
        <v>0.25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1</v>
      </c>
      <c r="AF20" s="18">
        <f t="shared" si="0"/>
        <v>0</v>
      </c>
      <c r="AG20" s="18">
        <f t="shared" si="0"/>
        <v>17.871000000000002</v>
      </c>
      <c r="AH20" s="18">
        <f t="shared" si="0"/>
        <v>0.25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1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18.7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17.451000000000001</v>
      </c>
      <c r="AA22" s="18">
        <f t="shared" si="3"/>
        <v>0.25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17.451000000000001</v>
      </c>
      <c r="AH22" s="18">
        <f t="shared" si="3"/>
        <v>0.25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0.42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1</v>
      </c>
      <c r="AF26" s="18">
        <f t="shared" si="5"/>
        <v>0</v>
      </c>
      <c r="AG26" s="18">
        <f t="shared" si="5"/>
        <v>0.42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1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17.871000000000002</v>
      </c>
      <c r="AA27" s="18">
        <f t="shared" si="6"/>
        <v>0.25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1</v>
      </c>
      <c r="AF27" s="18">
        <f t="shared" si="6"/>
        <v>0</v>
      </c>
      <c r="AG27" s="18">
        <f t="shared" si="6"/>
        <v>17.871000000000002</v>
      </c>
      <c r="AH27" s="18">
        <f t="shared" si="6"/>
        <v>0.25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1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49.5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49.5" customHeight="1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65.2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65.2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65.2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9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9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9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9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47.25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47.25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17.451000000000001</v>
      </c>
      <c r="AA48" s="18">
        <f t="shared" si="14"/>
        <v>0.25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17.451000000000001</v>
      </c>
      <c r="AH48" s="18">
        <f t="shared" si="14"/>
        <v>0.25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17.451000000000001</v>
      </c>
      <c r="AA49" s="18">
        <f t="shared" si="15"/>
        <v>0.25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17.451000000000001</v>
      </c>
      <c r="AH49" s="18">
        <f t="shared" si="15"/>
        <v>0.25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1.5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17.451000000000001</v>
      </c>
      <c r="AA51" s="20">
        <f t="shared" si="17"/>
        <v>0.25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17.451000000000001</v>
      </c>
      <c r="AH51" s="20">
        <f t="shared" si="16"/>
        <v>0.25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 ht="24.75" customHeight="1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 ht="24.75" customHeight="1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 ht="24.75" customHeight="1">
      <c r="A54" s="16" t="s">
        <v>163</v>
      </c>
      <c r="B54" s="17" t="s">
        <v>172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17.451000000000001</v>
      </c>
      <c r="AA54" s="20">
        <v>0.25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17.451000000000001</v>
      </c>
      <c r="AH54" s="20">
        <f t="shared" si="21"/>
        <v>0.25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1.5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1.5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 ht="24.75" customHeight="1">
      <c r="A58" s="16" t="s">
        <v>155</v>
      </c>
      <c r="B58" s="29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6.75" customHeight="1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6.75" customHeight="1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6.75" customHeight="1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6.75" customHeight="1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6.75" customHeight="1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6.75" customHeight="1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6.75" customHeight="1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6.75" customHeight="1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6.75" customHeight="1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6.75" customHeight="1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6.75" customHeight="1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6.75" customHeight="1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47.25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6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6" customHeight="1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6" customHeight="1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6" customHeight="1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f>D77</f>
        <v>0</v>
      </c>
      <c r="E76" s="20">
        <f t="shared" ref="E76:AL76" si="38">E77</f>
        <v>0</v>
      </c>
      <c r="F76" s="20">
        <f t="shared" si="38"/>
        <v>0</v>
      </c>
      <c r="G76" s="20">
        <f t="shared" si="38"/>
        <v>0</v>
      </c>
      <c r="H76" s="20">
        <f t="shared" si="38"/>
        <v>0</v>
      </c>
      <c r="I76" s="20">
        <f t="shared" si="38"/>
        <v>0</v>
      </c>
      <c r="J76" s="20">
        <f t="shared" si="38"/>
        <v>0</v>
      </c>
      <c r="K76" s="20">
        <f t="shared" si="38"/>
        <v>0</v>
      </c>
      <c r="L76" s="20">
        <f t="shared" si="38"/>
        <v>0</v>
      </c>
      <c r="M76" s="20">
        <f t="shared" si="38"/>
        <v>0</v>
      </c>
      <c r="N76" s="20">
        <f t="shared" si="38"/>
        <v>0</v>
      </c>
      <c r="O76" s="20">
        <f t="shared" si="38"/>
        <v>0</v>
      </c>
      <c r="P76" s="20">
        <f t="shared" si="38"/>
        <v>0</v>
      </c>
      <c r="Q76" s="20">
        <f t="shared" si="38"/>
        <v>0</v>
      </c>
      <c r="R76" s="20">
        <f t="shared" si="38"/>
        <v>0</v>
      </c>
      <c r="S76" s="20">
        <f t="shared" si="38"/>
        <v>0</v>
      </c>
      <c r="T76" s="20">
        <f t="shared" si="38"/>
        <v>0</v>
      </c>
      <c r="U76" s="20">
        <f t="shared" si="38"/>
        <v>0</v>
      </c>
      <c r="V76" s="20">
        <f t="shared" si="38"/>
        <v>0</v>
      </c>
      <c r="W76" s="20">
        <f t="shared" si="38"/>
        <v>0</v>
      </c>
      <c r="X76" s="20">
        <f t="shared" si="38"/>
        <v>0</v>
      </c>
      <c r="Y76" s="20">
        <f t="shared" si="38"/>
        <v>0</v>
      </c>
      <c r="Z76" s="20">
        <f t="shared" si="38"/>
        <v>0.42</v>
      </c>
      <c r="AA76" s="20">
        <f t="shared" si="38"/>
        <v>0</v>
      </c>
      <c r="AB76" s="20">
        <f t="shared" si="38"/>
        <v>0</v>
      </c>
      <c r="AC76" s="20">
        <f t="shared" si="38"/>
        <v>0</v>
      </c>
      <c r="AD76" s="20">
        <f t="shared" si="38"/>
        <v>0</v>
      </c>
      <c r="AE76" s="20">
        <f t="shared" si="38"/>
        <v>1</v>
      </c>
      <c r="AF76" s="20">
        <f t="shared" si="38"/>
        <v>0</v>
      </c>
      <c r="AG76" s="20">
        <f t="shared" si="38"/>
        <v>0.42</v>
      </c>
      <c r="AH76" s="20">
        <f t="shared" si="38"/>
        <v>0</v>
      </c>
      <c r="AI76" s="20">
        <f t="shared" si="38"/>
        <v>0</v>
      </c>
      <c r="AJ76" s="20">
        <f t="shared" si="38"/>
        <v>0</v>
      </c>
      <c r="AK76" s="20">
        <f t="shared" si="38"/>
        <v>0</v>
      </c>
      <c r="AL76" s="20">
        <f t="shared" si="38"/>
        <v>1</v>
      </c>
    </row>
    <row r="77" spans="1:38" ht="24.75" customHeight="1">
      <c r="A77" s="16" t="s">
        <v>169</v>
      </c>
      <c r="B77" s="17" t="s">
        <v>170</v>
      </c>
      <c r="C77" s="12" t="s">
        <v>171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0.42</v>
      </c>
      <c r="AA77" s="20">
        <v>0</v>
      </c>
      <c r="AB77" s="20">
        <v>0</v>
      </c>
      <c r="AC77" s="20">
        <v>0</v>
      </c>
      <c r="AD77" s="20">
        <v>0</v>
      </c>
      <c r="AE77" s="20">
        <v>1</v>
      </c>
      <c r="AF77" s="20">
        <v>0</v>
      </c>
      <c r="AG77" s="20">
        <f t="shared" ref="AG77" si="39">E77+L77+S77+Z77</f>
        <v>0.42</v>
      </c>
      <c r="AH77" s="20">
        <f t="shared" ref="AH77" si="40">F77+M77+T77+AA77</f>
        <v>0</v>
      </c>
      <c r="AI77" s="20">
        <f t="shared" ref="AI77" si="41">G77+N77+U77+AB77</f>
        <v>0</v>
      </c>
      <c r="AJ77" s="20">
        <f t="shared" ref="AJ77" si="42">H77+O77+V77+AC77</f>
        <v>0</v>
      </c>
      <c r="AK77" s="20">
        <f t="shared" ref="AK77" si="43">I77+P77+W77+AD77</f>
        <v>0</v>
      </c>
      <c r="AL77" s="20">
        <f t="shared" ref="AL77" si="44">J77+Q77+X77+AE77</f>
        <v>1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26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2028</vt:lpstr>
      <vt:lpstr>'Ф_5 2028'!Заголовки_для_печати</vt:lpstr>
      <vt:lpstr>'Ф_5 2028'!Область_печати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2026-05-22T13:32:30Z</dcterms:modified>
</cp:coreProperties>
</file>